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.1" sheetId="1" r:id="rId1"/>
  </sheets>
  <definedNames>
    <definedName name="_xlnm.Print_Titles" localSheetId="0">прил.1!$13:$18</definedName>
    <definedName name="_xlnm.Print_Area" localSheetId="0">прил.1!$A$1:$R$45</definedName>
  </definedNames>
  <calcPr calcId="125725"/>
</workbook>
</file>

<file path=xl/calcChain.xml><?xml version="1.0" encoding="utf-8"?>
<calcChain xmlns="http://schemas.openxmlformats.org/spreadsheetml/2006/main">
  <c r="F31" i="1"/>
  <c r="F25"/>
  <c r="J25"/>
  <c r="K45"/>
  <c r="R45"/>
  <c r="R19"/>
  <c r="P45"/>
  <c r="N19"/>
  <c r="J30"/>
  <c r="F30" s="1"/>
  <c r="J40"/>
  <c r="H40"/>
  <c r="H45" s="1"/>
  <c r="J21"/>
  <c r="F21" s="1"/>
  <c r="J35"/>
  <c r="F35" s="1"/>
  <c r="G35"/>
  <c r="F36"/>
  <c r="F34"/>
  <c r="F33"/>
  <c r="F32"/>
  <c r="F29"/>
  <c r="F28"/>
  <c r="F27"/>
  <c r="G26"/>
  <c r="J26" s="1"/>
  <c r="F24"/>
  <c r="F23"/>
  <c r="F22"/>
  <c r="G20"/>
  <c r="G19" l="1"/>
  <c r="H19"/>
  <c r="J19" s="1"/>
  <c r="F19" s="1"/>
  <c r="F26"/>
  <c r="G45"/>
  <c r="J20"/>
  <c r="J45" s="1"/>
  <c r="F20" l="1"/>
  <c r="F45" s="1"/>
</calcChain>
</file>

<file path=xl/sharedStrings.xml><?xml version="1.0" encoding="utf-8"?>
<sst xmlns="http://schemas.openxmlformats.org/spreadsheetml/2006/main" count="133" uniqueCount="88">
  <si>
    <t>N п/п</t>
  </si>
  <si>
    <t>Основные мероприятия МП</t>
  </si>
  <si>
    <t>КЦСР</t>
  </si>
  <si>
    <t>Общий объем финансирования, тыс. руб.</t>
  </si>
  <si>
    <t>2014 год</t>
  </si>
  <si>
    <t>2015 год</t>
  </si>
  <si>
    <t>2016 год</t>
  </si>
  <si>
    <t>МБ</t>
  </si>
  <si>
    <t>Итого финансирование 2014 год</t>
  </si>
  <si>
    <t>Итого финансирование 2015 год</t>
  </si>
  <si>
    <t>Итого финансирование 2016 год</t>
  </si>
  <si>
    <t>Программа "Благоустройство территории"</t>
  </si>
  <si>
    <t>Основное мероприятие 1: "Содержание объектов внешнего благоустройства"</t>
  </si>
  <si>
    <t>Администрация города Норильска/ Управление городского хозяйства/ Талнахское территориальное управление, Кайерканское территориальное управление, Снежногорское территориальное управление</t>
  </si>
  <si>
    <t>Мероприятие 1.1 "Содержание объектов внешнего благоустройства Центрального района"</t>
  </si>
  <si>
    <t>Администрация города Норильска/ Управление городского хозяйства</t>
  </si>
  <si>
    <t>Мероприятие 1.2 "Содержание объектов внешнего благоустройства Района Талнах"</t>
  </si>
  <si>
    <t>Талнахское территориальное управление</t>
  </si>
  <si>
    <t>Мероприятие 1.3 "Содержание объектов внешнего благоустройства Района Кайеркан"</t>
  </si>
  <si>
    <t>Кайерканское территориальное управление</t>
  </si>
  <si>
    <t>Мероприятие 1.4 "Содержание объектов внешнего благоустройства пос. Снежногорск"</t>
  </si>
  <si>
    <t>Снежногорское территориальное управление</t>
  </si>
  <si>
    <t>Основное мероприятие 2: "Благоустройство и озеленение"</t>
  </si>
  <si>
    <t>Мероприятие 2.1 "Благоустройство и озеленение Центрального района"</t>
  </si>
  <si>
    <t>Мероприятие 2.2 "Благоустройство и озеленение Района Талнах"</t>
  </si>
  <si>
    <t>Мероприятие 2.3 "Благоустройство и озеленение Района Кайеркан"</t>
  </si>
  <si>
    <t>Мероприятие 2.4 "Благоустройство и озеленение пос. Снежногорск"</t>
  </si>
  <si>
    <t>Основное мероприятие 3: "Обеспечение безопасности объектов"</t>
  </si>
  <si>
    <t>Основное мероприятие 4: "Капитальный ремонт объектов наружного освещения улиц и домов, иллюминации и радиофикации"</t>
  </si>
  <si>
    <t>Управление капитальных ремонтов и строительства</t>
  </si>
  <si>
    <t>Основное мероприятие 5: "Оформление муниципального образования город Норильск к праздничным датам"</t>
  </si>
  <si>
    <t>Основное мероприятие 6: "Строительство и реконструкция объектов муниципальной собственности"</t>
  </si>
  <si>
    <t>Строительство колумбарных стенок на территории городского кладбища</t>
  </si>
  <si>
    <t>Ограждение больничного городка, район Центральный</t>
  </si>
  <si>
    <t>Строительство полигона для хранения твердых бытовых отходов в районе пос. Снежногорск</t>
  </si>
  <si>
    <t>Основное мероприятие 7: выполнения функций органами местного самоуправления в части вопросов местного значения"</t>
  </si>
  <si>
    <t>Администрация города Норильска/ городского хозяйства</t>
  </si>
  <si>
    <t>Субвенции бюджетам муниципальных образований на 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</si>
  <si>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Мероприятие 8.1: организация проведения мероприятий по отлову, учету, содержанию и иному обращению с безнадзорными домашними животными район Центральный</t>
  </si>
  <si>
    <t>Администрация города Норильска</t>
  </si>
  <si>
    <t>ИТОГО по МП "Благоустройство территории":</t>
  </si>
  <si>
    <t>НАПРАВЛЕНИЯ И ОБЪЕМЫ ФИНАСИРОВАНИЯ МУНИЦИПАЛЬНОЙ ПРОГРАММЫ</t>
  </si>
  <si>
    <t>"БЛАГОУСТРОЙСТВО ТЕРРИТОРИИ" НА 2014-2016 ГОДЫ</t>
  </si>
  <si>
    <t>07.0.0011</t>
  </si>
  <si>
    <t>05.03.</t>
  </si>
  <si>
    <t>07.0.0021</t>
  </si>
  <si>
    <t>07.0.0030</t>
  </si>
  <si>
    <t>07.0.7518</t>
  </si>
  <si>
    <t>04.05.</t>
  </si>
  <si>
    <t>07.0.0070</t>
  </si>
  <si>
    <t>01.04.</t>
  </si>
  <si>
    <t>07.0.0010</t>
  </si>
  <si>
    <t>07.0.0012</t>
  </si>
  <si>
    <t>07.0.0013</t>
  </si>
  <si>
    <t>07.0.0014</t>
  </si>
  <si>
    <t>07.0.0022</t>
  </si>
  <si>
    <t>07.0.0023</t>
  </si>
  <si>
    <t>07.0.0024</t>
  </si>
  <si>
    <t>07.0.0040</t>
  </si>
  <si>
    <t>07.0.0050</t>
  </si>
  <si>
    <t>01.13.</t>
  </si>
  <si>
    <t>07.0.0060</t>
  </si>
  <si>
    <t>09.01.</t>
  </si>
  <si>
    <t>07.0.0061</t>
  </si>
  <si>
    <t>07.0.0062</t>
  </si>
  <si>
    <t>07.0.0063</t>
  </si>
  <si>
    <t>РзПр</t>
  </si>
  <si>
    <t>Код бюджетной классификации</t>
  </si>
  <si>
    <t>(10 + 14 + 18)</t>
  </si>
  <si>
    <t>КБ</t>
  </si>
  <si>
    <t>ВИ</t>
  </si>
  <si>
    <t>(7+8+9)</t>
  </si>
  <si>
    <t>(11+12+13)</t>
  </si>
  <si>
    <t>(15+16+17)</t>
  </si>
  <si>
    <t>Наименование ГРБС</t>
  </si>
  <si>
    <t>Объем финансирования, тыс. руб.</t>
  </si>
  <si>
    <t>Приложение №1 к постановлению</t>
  </si>
  <si>
    <t>Администрации города Норильска</t>
  </si>
  <si>
    <t>Мероприятие 8.2: организации проведения мероприятий по отлову, учету, содержанию и иному обращению с безнадзорными домашними животными Района Талнах</t>
  </si>
  <si>
    <t>Мероприятие 8.3: организации проведения мероприятий по отлову, учету, содержанию и иному обращению с безнадзорными домашними животными Района Кайеркан</t>
  </si>
  <si>
    <t>Мероприятие 8.4: организации проведения мероприятий по отлову, учету, содержанию и иному обращению с безнадзорными домашними животными пос. Снежногорск</t>
  </si>
  <si>
    <t>Мероприятие 1.5 Субсидии бюджетам муниципальных образований на выполнение работ по сохранению объектов культурного наследия, расположенных на терртории красноярского края, увековичивающих память погибших в годы Великой Отечественной войне, в рамках подпрограммы "Сохранение культурного наследия" государственной программы Красноярского края "Развитие культуры"</t>
  </si>
  <si>
    <t>07.0.7448</t>
  </si>
  <si>
    <t>Мероприятие 2.5 Субсидии бюджетам муницпальных образований для реализации проектов по благоустройству террторий, поселений, городских округов в рамках подрограммы "Поддержка муницпальных проектов и мероприятий по благоустройству территорий" государственной программы Красноярского края "Содействие развитию местного самоуправления"</t>
  </si>
  <si>
    <t>07.0.7741</t>
  </si>
  <si>
    <t>Администрация города Норильска/ Управление городского хозяйства Снежногорское территориальное управление</t>
  </si>
  <si>
    <t xml:space="preserve">Приложение № 1 
к муниципальной программе 
«Благоустройство территории»
на 2014 - 2016 годы, утвержденной постановлением Администрации города Норильска
от 25.10.2013 N 479
</t>
  </si>
  <si>
    <t>№ 26.11.2014 от 655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</si>
</sst>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8"/>
  <sheetViews>
    <sheetView tabSelected="1" view="pageBreakPreview" zoomScale="60" zoomScaleNormal="70" workbookViewId="0">
      <selection activeCell="H6" sqref="H6"/>
    </sheetView>
  </sheetViews>
  <sheetFormatPr defaultRowHeight="15"/>
  <cols>
    <col min="1" max="1" width="4.140625" customWidth="1"/>
    <col min="2" max="2" width="47.42578125" customWidth="1"/>
    <col min="3" max="3" width="38.140625" customWidth="1"/>
    <col min="4" max="4" width="8.140625" customWidth="1"/>
    <col min="5" max="5" width="11.140625" customWidth="1"/>
    <col min="6" max="6" width="24" customWidth="1"/>
    <col min="7" max="8" width="10.42578125" customWidth="1"/>
    <col min="9" max="9" width="5" customWidth="1"/>
    <col min="10" max="10" width="22.28515625" customWidth="1"/>
    <col min="11" max="12" width="10.42578125" customWidth="1"/>
    <col min="13" max="13" width="5" customWidth="1"/>
    <col min="14" max="14" width="21" bestFit="1" customWidth="1"/>
    <col min="15" max="16" width="10.42578125" customWidth="1"/>
    <col min="17" max="17" width="5" customWidth="1"/>
    <col min="18" max="18" width="21" bestFit="1" customWidth="1"/>
  </cols>
  <sheetData>
    <row r="1" spans="1:18" ht="15.75">
      <c r="P1" s="21" t="s">
        <v>76</v>
      </c>
      <c r="Q1" s="21"/>
      <c r="R1" s="21"/>
    </row>
    <row r="2" spans="1:18" ht="15.75">
      <c r="P2" s="5" t="s">
        <v>77</v>
      </c>
      <c r="Q2" s="3"/>
      <c r="R2" s="3"/>
    </row>
    <row r="3" spans="1:18" ht="15.75">
      <c r="P3" s="21" t="s">
        <v>87</v>
      </c>
      <c r="Q3" s="21"/>
      <c r="R3" s="21"/>
    </row>
    <row r="4" spans="1:18" ht="55.5" customHeight="1">
      <c r="P4" s="25" t="s">
        <v>86</v>
      </c>
      <c r="Q4" s="21"/>
      <c r="R4" s="21"/>
    </row>
    <row r="5" spans="1:18" ht="15.75" customHeight="1">
      <c r="P5" s="21"/>
      <c r="Q5" s="21"/>
      <c r="R5" s="21"/>
    </row>
    <row r="6" spans="1:18" ht="15.75" customHeight="1">
      <c r="P6" s="21"/>
      <c r="Q6" s="21"/>
      <c r="R6" s="21"/>
    </row>
    <row r="7" spans="1:18" ht="51.75" customHeight="1">
      <c r="P7" s="21"/>
      <c r="Q7" s="21"/>
      <c r="R7" s="21"/>
    </row>
    <row r="8" spans="1:18">
      <c r="A8" s="22" t="s">
        <v>41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>
      <c r="A9" s="22" t="s">
        <v>42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</row>
    <row r="13" spans="1:18">
      <c r="A13" s="23" t="s">
        <v>0</v>
      </c>
      <c r="B13" s="23" t="s">
        <v>1</v>
      </c>
      <c r="C13" s="23" t="s">
        <v>74</v>
      </c>
      <c r="D13" s="23" t="s">
        <v>67</v>
      </c>
      <c r="E13" s="23"/>
      <c r="F13" s="23" t="s">
        <v>3</v>
      </c>
      <c r="G13" s="24" t="s">
        <v>4</v>
      </c>
      <c r="H13" s="24"/>
      <c r="I13" s="24"/>
      <c r="J13" s="24"/>
      <c r="K13" s="23" t="s">
        <v>5</v>
      </c>
      <c r="L13" s="23"/>
      <c r="M13" s="23"/>
      <c r="N13" s="23"/>
      <c r="O13" s="23" t="s">
        <v>6</v>
      </c>
      <c r="P13" s="23"/>
      <c r="Q13" s="23"/>
      <c r="R13" s="23"/>
    </row>
    <row r="14" spans="1:18" ht="15.75" customHeight="1">
      <c r="A14" s="23"/>
      <c r="B14" s="23"/>
      <c r="C14" s="23"/>
      <c r="D14" s="23"/>
      <c r="E14" s="23"/>
      <c r="F14" s="23"/>
      <c r="G14" s="24" t="s">
        <v>75</v>
      </c>
      <c r="H14" s="24"/>
      <c r="I14" s="24"/>
      <c r="J14" s="24"/>
      <c r="K14" s="24" t="s">
        <v>75</v>
      </c>
      <c r="L14" s="24"/>
      <c r="M14" s="24"/>
      <c r="N14" s="24"/>
      <c r="O14" s="24" t="s">
        <v>75</v>
      </c>
      <c r="P14" s="24"/>
      <c r="Q14" s="24"/>
      <c r="R14" s="24"/>
    </row>
    <row r="15" spans="1:18">
      <c r="A15" s="23"/>
      <c r="B15" s="23"/>
      <c r="C15" s="23"/>
      <c r="D15" s="23"/>
      <c r="E15" s="23"/>
      <c r="F15" s="23"/>
      <c r="G15" s="24" t="s">
        <v>7</v>
      </c>
      <c r="H15" s="24" t="s">
        <v>69</v>
      </c>
      <c r="I15" s="24" t="s">
        <v>70</v>
      </c>
      <c r="J15" s="24" t="s">
        <v>8</v>
      </c>
      <c r="K15" s="23" t="s">
        <v>7</v>
      </c>
      <c r="L15" s="23" t="s">
        <v>69</v>
      </c>
      <c r="M15" s="23" t="s">
        <v>70</v>
      </c>
      <c r="N15" s="23" t="s">
        <v>9</v>
      </c>
      <c r="O15" s="23" t="s">
        <v>7</v>
      </c>
      <c r="P15" s="23" t="s">
        <v>69</v>
      </c>
      <c r="Q15" s="23" t="s">
        <v>70</v>
      </c>
      <c r="R15" s="23" t="s">
        <v>10</v>
      </c>
    </row>
    <row r="16" spans="1:18">
      <c r="A16" s="23"/>
      <c r="B16" s="23"/>
      <c r="C16" s="23"/>
      <c r="D16" s="23"/>
      <c r="E16" s="23"/>
      <c r="F16" s="23"/>
      <c r="G16" s="24"/>
      <c r="H16" s="24"/>
      <c r="I16" s="24"/>
      <c r="J16" s="24"/>
      <c r="K16" s="23"/>
      <c r="L16" s="23"/>
      <c r="M16" s="23"/>
      <c r="N16" s="23"/>
      <c r="O16" s="23"/>
      <c r="P16" s="23"/>
      <c r="Q16" s="23"/>
      <c r="R16" s="23"/>
    </row>
    <row r="17" spans="1:18" ht="15.75" customHeight="1">
      <c r="A17" s="23"/>
      <c r="B17" s="23"/>
      <c r="C17" s="23"/>
      <c r="D17" s="6" t="s">
        <v>66</v>
      </c>
      <c r="E17" s="6" t="s">
        <v>2</v>
      </c>
      <c r="F17" s="7" t="s">
        <v>68</v>
      </c>
      <c r="G17" s="24"/>
      <c r="H17" s="24"/>
      <c r="I17" s="24"/>
      <c r="J17" s="8" t="s">
        <v>71</v>
      </c>
      <c r="K17" s="23"/>
      <c r="L17" s="23"/>
      <c r="M17" s="23"/>
      <c r="N17" s="7" t="s">
        <v>72</v>
      </c>
      <c r="O17" s="23"/>
      <c r="P17" s="23"/>
      <c r="Q17" s="23"/>
      <c r="R17" s="7" t="s">
        <v>73</v>
      </c>
    </row>
    <row r="18" spans="1:18">
      <c r="A18" s="7">
        <v>1</v>
      </c>
      <c r="B18" s="7">
        <v>2</v>
      </c>
      <c r="C18" s="20">
        <v>3</v>
      </c>
      <c r="D18" s="7">
        <v>4</v>
      </c>
      <c r="E18" s="7">
        <v>5</v>
      </c>
      <c r="F18" s="7">
        <v>6</v>
      </c>
      <c r="G18" s="8">
        <v>7</v>
      </c>
      <c r="H18" s="8">
        <v>8</v>
      </c>
      <c r="I18" s="8">
        <v>9</v>
      </c>
      <c r="J18" s="8">
        <v>10</v>
      </c>
      <c r="K18" s="7">
        <v>11</v>
      </c>
      <c r="L18" s="7">
        <v>12</v>
      </c>
      <c r="M18" s="7">
        <v>13</v>
      </c>
      <c r="N18" s="7">
        <v>14</v>
      </c>
      <c r="O18" s="7">
        <v>15</v>
      </c>
      <c r="P18" s="7">
        <v>16</v>
      </c>
      <c r="Q18" s="7">
        <v>17</v>
      </c>
      <c r="R18" s="7">
        <v>18</v>
      </c>
    </row>
    <row r="19" spans="1:18">
      <c r="A19" s="7"/>
      <c r="B19" s="9" t="s">
        <v>11</v>
      </c>
      <c r="C19" s="9"/>
      <c r="D19" s="9"/>
      <c r="E19" s="7"/>
      <c r="F19" s="10">
        <f t="shared" ref="F19:F36" si="0">J19+N19+R19</f>
        <v>687313.60000000009</v>
      </c>
      <c r="G19" s="11">
        <f>G20+G26+G32+G33+G34+G35+G39</f>
        <v>180808.7</v>
      </c>
      <c r="H19" s="11">
        <f>H20+H27+H40</f>
        <v>11030.4</v>
      </c>
      <c r="I19" s="11"/>
      <c r="J19" s="11">
        <f>SUM(G19:I19)</f>
        <v>191839.1</v>
      </c>
      <c r="K19" s="10">
        <v>246108.7</v>
      </c>
      <c r="L19" s="10">
        <v>601.1</v>
      </c>
      <c r="M19" s="10"/>
      <c r="N19" s="10">
        <f>SUM(K19:M19)</f>
        <v>246709.80000000002</v>
      </c>
      <c r="O19" s="10">
        <v>248163.7</v>
      </c>
      <c r="P19" s="10">
        <v>601</v>
      </c>
      <c r="Q19" s="10"/>
      <c r="R19" s="10">
        <f>SUM(O19:Q19)</f>
        <v>248764.7</v>
      </c>
    </row>
    <row r="20" spans="1:18" ht="105">
      <c r="A20" s="7">
        <v>1</v>
      </c>
      <c r="B20" s="9" t="s">
        <v>12</v>
      </c>
      <c r="C20" s="20" t="s">
        <v>13</v>
      </c>
      <c r="D20" s="12"/>
      <c r="E20" s="13" t="s">
        <v>51</v>
      </c>
      <c r="F20" s="10">
        <f t="shared" si="0"/>
        <v>168091.3</v>
      </c>
      <c r="G20" s="11">
        <f>G21+G22+G23+G24</f>
        <v>48631.4</v>
      </c>
      <c r="H20" s="11">
        <v>5965.9</v>
      </c>
      <c r="I20" s="11"/>
      <c r="J20" s="11">
        <f>J21+J22+J23+J24</f>
        <v>54597.3</v>
      </c>
      <c r="K20" s="10">
        <v>56747</v>
      </c>
      <c r="L20" s="10"/>
      <c r="M20" s="10"/>
      <c r="N20" s="10">
        <v>56747</v>
      </c>
      <c r="O20" s="10">
        <v>56747</v>
      </c>
      <c r="P20" s="10"/>
      <c r="Q20" s="10"/>
      <c r="R20" s="10">
        <v>56747</v>
      </c>
    </row>
    <row r="21" spans="1:18" ht="30">
      <c r="A21" s="7"/>
      <c r="B21" s="9" t="s">
        <v>14</v>
      </c>
      <c r="C21" s="20" t="s">
        <v>15</v>
      </c>
      <c r="D21" s="14" t="s">
        <v>44</v>
      </c>
      <c r="E21" s="7" t="s">
        <v>43</v>
      </c>
      <c r="F21" s="10">
        <f t="shared" si="0"/>
        <v>65117.5</v>
      </c>
      <c r="G21" s="11">
        <v>18252.2</v>
      </c>
      <c r="H21" s="11">
        <v>5965.9</v>
      </c>
      <c r="I21" s="11"/>
      <c r="J21" s="11">
        <f>SUM(G21:I21)</f>
        <v>24218.1</v>
      </c>
      <c r="K21" s="10">
        <v>20449.7</v>
      </c>
      <c r="L21" s="10"/>
      <c r="M21" s="10"/>
      <c r="N21" s="10">
        <v>20449.7</v>
      </c>
      <c r="O21" s="10">
        <v>20449.7</v>
      </c>
      <c r="P21" s="10"/>
      <c r="Q21" s="10"/>
      <c r="R21" s="10">
        <v>20449.7</v>
      </c>
    </row>
    <row r="22" spans="1:18" ht="30">
      <c r="A22" s="7"/>
      <c r="B22" s="9" t="s">
        <v>16</v>
      </c>
      <c r="C22" s="20" t="s">
        <v>17</v>
      </c>
      <c r="D22" s="12" t="s">
        <v>44</v>
      </c>
      <c r="E22" s="7" t="s">
        <v>52</v>
      </c>
      <c r="F22" s="10">
        <f t="shared" si="0"/>
        <v>51052.399999999994</v>
      </c>
      <c r="G22" s="11">
        <v>14178.2</v>
      </c>
      <c r="H22" s="11"/>
      <c r="I22" s="11"/>
      <c r="J22" s="11">
        <v>14178.2</v>
      </c>
      <c r="K22" s="10">
        <v>18437.099999999999</v>
      </c>
      <c r="L22" s="10"/>
      <c r="M22" s="10"/>
      <c r="N22" s="10">
        <v>18437.099999999999</v>
      </c>
      <c r="O22" s="10">
        <v>18437.099999999999</v>
      </c>
      <c r="P22" s="10"/>
      <c r="Q22" s="10"/>
      <c r="R22" s="10">
        <v>18437.099999999999</v>
      </c>
    </row>
    <row r="23" spans="1:18" ht="30">
      <c r="A23" s="7"/>
      <c r="B23" s="9" t="s">
        <v>18</v>
      </c>
      <c r="C23" s="20" t="s">
        <v>19</v>
      </c>
      <c r="D23" s="12" t="s">
        <v>44</v>
      </c>
      <c r="E23" s="7" t="s">
        <v>53</v>
      </c>
      <c r="F23" s="10">
        <f t="shared" si="0"/>
        <v>47521.4</v>
      </c>
      <c r="G23" s="11">
        <v>15801</v>
      </c>
      <c r="H23" s="11"/>
      <c r="I23" s="11"/>
      <c r="J23" s="11">
        <v>15801</v>
      </c>
      <c r="K23" s="10">
        <v>15860.2</v>
      </c>
      <c r="L23" s="10"/>
      <c r="M23" s="10"/>
      <c r="N23" s="10">
        <v>15860.2</v>
      </c>
      <c r="O23" s="10">
        <v>15860.2</v>
      </c>
      <c r="P23" s="10"/>
      <c r="Q23" s="10"/>
      <c r="R23" s="10">
        <v>15860.2</v>
      </c>
    </row>
    <row r="24" spans="1:18" ht="30">
      <c r="A24" s="7"/>
      <c r="B24" s="9" t="s">
        <v>20</v>
      </c>
      <c r="C24" s="20" t="s">
        <v>21</v>
      </c>
      <c r="D24" s="12" t="s">
        <v>44</v>
      </c>
      <c r="E24" s="7" t="s">
        <v>54</v>
      </c>
      <c r="F24" s="10">
        <f t="shared" si="0"/>
        <v>4400</v>
      </c>
      <c r="G24" s="11">
        <v>400</v>
      </c>
      <c r="H24" s="11"/>
      <c r="I24" s="11"/>
      <c r="J24" s="11">
        <v>400</v>
      </c>
      <c r="K24" s="10">
        <v>2000</v>
      </c>
      <c r="L24" s="10"/>
      <c r="M24" s="10"/>
      <c r="N24" s="10">
        <v>2000</v>
      </c>
      <c r="O24" s="10">
        <v>2000</v>
      </c>
      <c r="P24" s="10"/>
      <c r="Q24" s="10"/>
      <c r="R24" s="10">
        <v>2000</v>
      </c>
    </row>
    <row r="25" spans="1:18" ht="135">
      <c r="A25" s="7"/>
      <c r="B25" s="9" t="s">
        <v>81</v>
      </c>
      <c r="C25" s="20" t="s">
        <v>15</v>
      </c>
      <c r="D25" s="12" t="s">
        <v>44</v>
      </c>
      <c r="E25" s="7" t="s">
        <v>82</v>
      </c>
      <c r="F25" s="10">
        <f t="shared" si="0"/>
        <v>2465.9</v>
      </c>
      <c r="G25" s="11"/>
      <c r="H25" s="11">
        <v>2465.9</v>
      </c>
      <c r="I25" s="11"/>
      <c r="J25" s="11">
        <f>H25</f>
        <v>2465.9</v>
      </c>
      <c r="K25" s="10"/>
      <c r="L25" s="10"/>
      <c r="M25" s="10"/>
      <c r="N25" s="10"/>
      <c r="O25" s="10"/>
      <c r="P25" s="10"/>
      <c r="Q25" s="10"/>
      <c r="R25" s="10"/>
    </row>
    <row r="26" spans="1:18" ht="105">
      <c r="A26" s="7">
        <v>2</v>
      </c>
      <c r="B26" s="9" t="s">
        <v>22</v>
      </c>
      <c r="C26" s="20" t="s">
        <v>13</v>
      </c>
      <c r="D26" s="12"/>
      <c r="E26" s="7">
        <v>700020</v>
      </c>
      <c r="F26" s="10">
        <f t="shared" si="0"/>
        <v>293201.3</v>
      </c>
      <c r="G26" s="11">
        <f>G27+G28+G29+G30</f>
        <v>67898.8</v>
      </c>
      <c r="H26" s="11">
        <v>4463.5</v>
      </c>
      <c r="I26" s="11"/>
      <c r="J26" s="11">
        <f>G26+H26+I26</f>
        <v>72362.3</v>
      </c>
      <c r="K26" s="10">
        <v>110419.5</v>
      </c>
      <c r="L26" s="10"/>
      <c r="M26" s="10"/>
      <c r="N26" s="10">
        <v>110419.5</v>
      </c>
      <c r="O26" s="10">
        <v>110419.5</v>
      </c>
      <c r="P26" s="10"/>
      <c r="Q26" s="10"/>
      <c r="R26" s="10">
        <v>110419.5</v>
      </c>
    </row>
    <row r="27" spans="1:18" ht="30">
      <c r="A27" s="7"/>
      <c r="B27" s="9" t="s">
        <v>23</v>
      </c>
      <c r="C27" s="20" t="s">
        <v>15</v>
      </c>
      <c r="D27" s="12" t="s">
        <v>44</v>
      </c>
      <c r="E27" s="7" t="s">
        <v>45</v>
      </c>
      <c r="F27" s="10">
        <f t="shared" si="0"/>
        <v>149176.1</v>
      </c>
      <c r="G27" s="11">
        <v>25897.1</v>
      </c>
      <c r="H27" s="11">
        <v>4463.5</v>
      </c>
      <c r="I27" s="11"/>
      <c r="J27" s="11">
        <v>25897.1</v>
      </c>
      <c r="K27" s="10">
        <v>60639.5</v>
      </c>
      <c r="L27" s="10"/>
      <c r="M27" s="10"/>
      <c r="N27" s="10">
        <v>60639.5</v>
      </c>
      <c r="O27" s="10">
        <v>62639.5</v>
      </c>
      <c r="P27" s="10"/>
      <c r="Q27" s="10"/>
      <c r="R27" s="10">
        <v>62639.5</v>
      </c>
    </row>
    <row r="28" spans="1:18" ht="30">
      <c r="A28" s="7"/>
      <c r="B28" s="9" t="s">
        <v>24</v>
      </c>
      <c r="C28" s="20" t="s">
        <v>17</v>
      </c>
      <c r="D28" s="12" t="s">
        <v>44</v>
      </c>
      <c r="E28" s="7" t="s">
        <v>55</v>
      </c>
      <c r="F28" s="10">
        <f t="shared" si="0"/>
        <v>77147.100000000006</v>
      </c>
      <c r="G28" s="11">
        <v>29361.7</v>
      </c>
      <c r="H28" s="11"/>
      <c r="I28" s="11"/>
      <c r="J28" s="11">
        <v>29367.1</v>
      </c>
      <c r="K28" s="10">
        <v>23890</v>
      </c>
      <c r="L28" s="10"/>
      <c r="M28" s="10"/>
      <c r="N28" s="10">
        <v>23890</v>
      </c>
      <c r="O28" s="10">
        <v>23890</v>
      </c>
      <c r="P28" s="10"/>
      <c r="Q28" s="10"/>
      <c r="R28" s="10">
        <v>23890</v>
      </c>
    </row>
    <row r="29" spans="1:18" ht="30">
      <c r="A29" s="7"/>
      <c r="B29" s="9" t="s">
        <v>25</v>
      </c>
      <c r="C29" s="20" t="s">
        <v>19</v>
      </c>
      <c r="D29" s="12" t="s">
        <v>44</v>
      </c>
      <c r="E29" s="7" t="s">
        <v>56</v>
      </c>
      <c r="F29" s="10">
        <f t="shared" si="0"/>
        <v>42320</v>
      </c>
      <c r="G29" s="11">
        <v>10940</v>
      </c>
      <c r="H29" s="11"/>
      <c r="I29" s="11"/>
      <c r="J29" s="11">
        <v>10940</v>
      </c>
      <c r="K29" s="10">
        <v>15690</v>
      </c>
      <c r="L29" s="10"/>
      <c r="M29" s="10"/>
      <c r="N29" s="10">
        <v>15690</v>
      </c>
      <c r="O29" s="10">
        <v>15690</v>
      </c>
      <c r="P29" s="10"/>
      <c r="Q29" s="10"/>
      <c r="R29" s="10">
        <v>15690</v>
      </c>
    </row>
    <row r="30" spans="1:18" ht="30">
      <c r="A30" s="7"/>
      <c r="B30" s="9" t="s">
        <v>26</v>
      </c>
      <c r="C30" s="20" t="s">
        <v>21</v>
      </c>
      <c r="D30" s="12" t="s">
        <v>44</v>
      </c>
      <c r="E30" s="7" t="s">
        <v>57</v>
      </c>
      <c r="F30" s="10">
        <f t="shared" si="0"/>
        <v>24563.5</v>
      </c>
      <c r="G30" s="11">
        <v>1700</v>
      </c>
      <c r="H30" s="11">
        <v>4463.5</v>
      </c>
      <c r="I30" s="11"/>
      <c r="J30" s="11">
        <f>SUM(G30:I30)</f>
        <v>6163.5</v>
      </c>
      <c r="K30" s="10">
        <v>10200</v>
      </c>
      <c r="L30" s="10"/>
      <c r="M30" s="10"/>
      <c r="N30" s="10">
        <v>10200</v>
      </c>
      <c r="O30" s="10">
        <v>8200</v>
      </c>
      <c r="P30" s="10"/>
      <c r="Q30" s="10"/>
      <c r="R30" s="10">
        <v>8200</v>
      </c>
    </row>
    <row r="31" spans="1:18" ht="135">
      <c r="A31" s="7"/>
      <c r="B31" s="9" t="s">
        <v>83</v>
      </c>
      <c r="C31" s="20" t="s">
        <v>85</v>
      </c>
      <c r="D31" s="12" t="s">
        <v>44</v>
      </c>
      <c r="E31" s="7" t="s">
        <v>84</v>
      </c>
      <c r="F31" s="10">
        <f>J31+N31+R31</f>
        <v>7963.5</v>
      </c>
      <c r="G31" s="11"/>
      <c r="H31" s="11">
        <v>7963.5</v>
      </c>
      <c r="I31" s="11"/>
      <c r="J31" s="11">
        <v>7963.5</v>
      </c>
      <c r="K31" s="10"/>
      <c r="L31" s="10"/>
      <c r="M31" s="10"/>
      <c r="N31" s="10"/>
      <c r="O31" s="10"/>
      <c r="P31" s="10"/>
      <c r="Q31" s="10"/>
      <c r="R31" s="10"/>
    </row>
    <row r="32" spans="1:18" ht="30">
      <c r="A32" s="7">
        <v>3</v>
      </c>
      <c r="B32" s="9" t="s">
        <v>27</v>
      </c>
      <c r="C32" s="20" t="s">
        <v>15</v>
      </c>
      <c r="D32" s="12" t="s">
        <v>44</v>
      </c>
      <c r="E32" s="7" t="s">
        <v>46</v>
      </c>
      <c r="F32" s="10">
        <f t="shared" si="0"/>
        <v>2182</v>
      </c>
      <c r="G32" s="11">
        <v>422</v>
      </c>
      <c r="H32" s="11"/>
      <c r="I32" s="11"/>
      <c r="J32" s="11">
        <v>422</v>
      </c>
      <c r="K32" s="10">
        <v>880</v>
      </c>
      <c r="L32" s="10"/>
      <c r="M32" s="10"/>
      <c r="N32" s="10">
        <v>880</v>
      </c>
      <c r="O32" s="10">
        <v>880</v>
      </c>
      <c r="P32" s="10"/>
      <c r="Q32" s="10"/>
      <c r="R32" s="10">
        <v>880</v>
      </c>
    </row>
    <row r="33" spans="1:18" ht="45">
      <c r="A33" s="7">
        <v>4</v>
      </c>
      <c r="B33" s="9" t="s">
        <v>28</v>
      </c>
      <c r="C33" s="20" t="s">
        <v>29</v>
      </c>
      <c r="D33" s="12" t="s">
        <v>44</v>
      </c>
      <c r="E33" s="7" t="s">
        <v>58</v>
      </c>
      <c r="F33" s="10">
        <f t="shared" si="0"/>
        <v>31310</v>
      </c>
      <c r="G33" s="11">
        <v>10300</v>
      </c>
      <c r="H33" s="11"/>
      <c r="I33" s="11"/>
      <c r="J33" s="11">
        <v>10300</v>
      </c>
      <c r="K33" s="10">
        <v>10500</v>
      </c>
      <c r="L33" s="10"/>
      <c r="M33" s="10"/>
      <c r="N33" s="10">
        <v>10500</v>
      </c>
      <c r="O33" s="10">
        <v>10510</v>
      </c>
      <c r="P33" s="10"/>
      <c r="Q33" s="10"/>
      <c r="R33" s="10">
        <v>10510</v>
      </c>
    </row>
    <row r="34" spans="1:18" ht="45">
      <c r="A34" s="7">
        <v>5</v>
      </c>
      <c r="B34" s="9" t="s">
        <v>30</v>
      </c>
      <c r="C34" s="20" t="s">
        <v>29</v>
      </c>
      <c r="D34" s="12" t="s">
        <v>60</v>
      </c>
      <c r="E34" s="7" t="s">
        <v>59</v>
      </c>
      <c r="F34" s="10">
        <f t="shared" si="0"/>
        <v>93193.4</v>
      </c>
      <c r="G34" s="11">
        <v>22958.6</v>
      </c>
      <c r="H34" s="11"/>
      <c r="I34" s="11"/>
      <c r="J34" s="11">
        <v>22958.6</v>
      </c>
      <c r="K34" s="10">
        <v>35117.4</v>
      </c>
      <c r="L34" s="10"/>
      <c r="M34" s="10"/>
      <c r="N34" s="10">
        <v>35117.4</v>
      </c>
      <c r="O34" s="10">
        <v>35117.4</v>
      </c>
      <c r="P34" s="10"/>
      <c r="Q34" s="10"/>
      <c r="R34" s="10">
        <v>35117.4</v>
      </c>
    </row>
    <row r="35" spans="1:18" ht="45">
      <c r="A35" s="7">
        <v>6</v>
      </c>
      <c r="B35" s="9" t="s">
        <v>31</v>
      </c>
      <c r="C35" s="20" t="s">
        <v>29</v>
      </c>
      <c r="D35" s="12"/>
      <c r="E35" s="7" t="s">
        <v>61</v>
      </c>
      <c r="F35" s="10">
        <f t="shared" si="0"/>
        <v>33944.6</v>
      </c>
      <c r="G35" s="11">
        <f>G36+G37+G38</f>
        <v>9844.6</v>
      </c>
      <c r="H35" s="11"/>
      <c r="I35" s="11"/>
      <c r="J35" s="11">
        <f>J36+J37+J38</f>
        <v>9844.6</v>
      </c>
      <c r="K35" s="10">
        <v>11200</v>
      </c>
      <c r="L35" s="10"/>
      <c r="M35" s="10"/>
      <c r="N35" s="10">
        <v>11200</v>
      </c>
      <c r="O35" s="10">
        <v>12900</v>
      </c>
      <c r="P35" s="10"/>
      <c r="Q35" s="10"/>
      <c r="R35" s="10">
        <v>12900</v>
      </c>
    </row>
    <row r="36" spans="1:18" ht="30">
      <c r="A36" s="7"/>
      <c r="B36" s="9" t="s">
        <v>32</v>
      </c>
      <c r="C36" s="20" t="s">
        <v>29</v>
      </c>
      <c r="D36" s="14" t="s">
        <v>44</v>
      </c>
      <c r="E36" s="7" t="s">
        <v>63</v>
      </c>
      <c r="F36" s="10">
        <f t="shared" si="0"/>
        <v>31750</v>
      </c>
      <c r="G36" s="11">
        <v>7650</v>
      </c>
      <c r="H36" s="11"/>
      <c r="I36" s="11"/>
      <c r="J36" s="11">
        <v>7650</v>
      </c>
      <c r="K36" s="10">
        <v>11200</v>
      </c>
      <c r="L36" s="10"/>
      <c r="M36" s="10"/>
      <c r="N36" s="10">
        <v>11200</v>
      </c>
      <c r="O36" s="10">
        <v>12900</v>
      </c>
      <c r="P36" s="10"/>
      <c r="Q36" s="10"/>
      <c r="R36" s="10">
        <v>12900</v>
      </c>
    </row>
    <row r="37" spans="1:18" ht="30">
      <c r="A37" s="7"/>
      <c r="B37" s="9" t="s">
        <v>33</v>
      </c>
      <c r="C37" s="20" t="s">
        <v>29</v>
      </c>
      <c r="D37" s="12" t="s">
        <v>62</v>
      </c>
      <c r="E37" s="7" t="s">
        <v>64</v>
      </c>
      <c r="F37" s="10">
        <v>1364.6</v>
      </c>
      <c r="G37" s="11">
        <v>1364.6</v>
      </c>
      <c r="H37" s="11"/>
      <c r="I37" s="11"/>
      <c r="J37" s="11">
        <v>1364.6</v>
      </c>
      <c r="K37" s="10"/>
      <c r="L37" s="10"/>
      <c r="M37" s="10"/>
      <c r="N37" s="10"/>
      <c r="O37" s="10"/>
      <c r="P37" s="10"/>
      <c r="Q37" s="10"/>
      <c r="R37" s="10"/>
    </row>
    <row r="38" spans="1:18" ht="30">
      <c r="A38" s="7"/>
      <c r="B38" s="9" t="s">
        <v>34</v>
      </c>
      <c r="C38" s="20" t="s">
        <v>29</v>
      </c>
      <c r="D38" s="12" t="s">
        <v>44</v>
      </c>
      <c r="E38" s="7" t="s">
        <v>65</v>
      </c>
      <c r="F38" s="10">
        <v>830</v>
      </c>
      <c r="G38" s="11">
        <v>830</v>
      </c>
      <c r="H38" s="11"/>
      <c r="I38" s="11"/>
      <c r="J38" s="11">
        <v>830</v>
      </c>
      <c r="K38" s="10"/>
      <c r="L38" s="10"/>
      <c r="M38" s="10"/>
      <c r="N38" s="10"/>
      <c r="O38" s="10"/>
      <c r="P38" s="10"/>
      <c r="Q38" s="10"/>
      <c r="R38" s="10"/>
    </row>
    <row r="39" spans="1:18" ht="45">
      <c r="A39" s="7">
        <v>7</v>
      </c>
      <c r="B39" s="9" t="s">
        <v>35</v>
      </c>
      <c r="C39" s="20" t="s">
        <v>36</v>
      </c>
      <c r="D39" s="12" t="s">
        <v>50</v>
      </c>
      <c r="E39" s="7" t="s">
        <v>49</v>
      </c>
      <c r="F39" s="10">
        <v>63587.9</v>
      </c>
      <c r="G39" s="11">
        <v>20753.3</v>
      </c>
      <c r="H39" s="11"/>
      <c r="I39" s="11"/>
      <c r="J39" s="11">
        <v>20753.3</v>
      </c>
      <c r="K39" s="10">
        <v>21244.799999999999</v>
      </c>
      <c r="L39" s="10"/>
      <c r="M39" s="10"/>
      <c r="N39" s="10">
        <v>21244.799999999999</v>
      </c>
      <c r="O39" s="10">
        <v>21589.8</v>
      </c>
      <c r="P39" s="10"/>
      <c r="Q39" s="10"/>
      <c r="R39" s="10">
        <v>21589.8</v>
      </c>
    </row>
    <row r="40" spans="1:18" ht="195">
      <c r="A40" s="7">
        <v>8</v>
      </c>
      <c r="B40" s="9" t="s">
        <v>37</v>
      </c>
      <c r="C40" s="20" t="s">
        <v>13</v>
      </c>
      <c r="D40" s="12" t="s">
        <v>48</v>
      </c>
      <c r="E40" s="7" t="s">
        <v>47</v>
      </c>
      <c r="F40" s="10">
        <v>1803</v>
      </c>
      <c r="G40" s="11"/>
      <c r="H40" s="11">
        <f>H41+H42+H43+H44</f>
        <v>601.00000000000011</v>
      </c>
      <c r="I40" s="11"/>
      <c r="J40" s="11">
        <f>SUM(G40:I40)</f>
        <v>601.00000000000011</v>
      </c>
      <c r="K40" s="10"/>
      <c r="L40" s="10">
        <v>601</v>
      </c>
      <c r="M40" s="10"/>
      <c r="N40" s="10">
        <v>601</v>
      </c>
      <c r="O40" s="10"/>
      <c r="P40" s="10">
        <v>601</v>
      </c>
      <c r="Q40" s="10"/>
      <c r="R40" s="10">
        <v>601</v>
      </c>
    </row>
    <row r="41" spans="1:18" ht="60">
      <c r="A41" s="7"/>
      <c r="B41" s="9" t="s">
        <v>38</v>
      </c>
      <c r="C41" s="20" t="s">
        <v>39</v>
      </c>
      <c r="D41" s="12" t="s">
        <v>48</v>
      </c>
      <c r="E41" s="7" t="s">
        <v>47</v>
      </c>
      <c r="F41" s="10">
        <v>721.2</v>
      </c>
      <c r="G41" s="11"/>
      <c r="H41" s="11">
        <v>240.4</v>
      </c>
      <c r="I41" s="11"/>
      <c r="J41" s="11">
        <v>240.4</v>
      </c>
      <c r="K41" s="10"/>
      <c r="L41" s="10">
        <v>240.4</v>
      </c>
      <c r="M41" s="10"/>
      <c r="N41" s="10">
        <v>240.4</v>
      </c>
      <c r="O41" s="10"/>
      <c r="P41" s="10">
        <v>240.4</v>
      </c>
      <c r="Q41" s="10"/>
      <c r="R41" s="10">
        <v>240.4</v>
      </c>
    </row>
    <row r="42" spans="1:18" ht="60">
      <c r="A42" s="7"/>
      <c r="B42" s="9" t="s">
        <v>78</v>
      </c>
      <c r="C42" s="20" t="s">
        <v>17</v>
      </c>
      <c r="D42" s="12" t="s">
        <v>48</v>
      </c>
      <c r="E42" s="7" t="s">
        <v>47</v>
      </c>
      <c r="F42" s="10">
        <v>540.9</v>
      </c>
      <c r="G42" s="11"/>
      <c r="H42" s="11">
        <v>180.3</v>
      </c>
      <c r="I42" s="11"/>
      <c r="J42" s="11">
        <v>180.3</v>
      </c>
      <c r="K42" s="10"/>
      <c r="L42" s="10">
        <v>180.3</v>
      </c>
      <c r="M42" s="10"/>
      <c r="N42" s="10">
        <v>180.3</v>
      </c>
      <c r="O42" s="10"/>
      <c r="P42" s="10">
        <v>180.3</v>
      </c>
      <c r="Q42" s="10"/>
      <c r="R42" s="10">
        <v>180.3</v>
      </c>
    </row>
    <row r="43" spans="1:18" ht="60">
      <c r="A43" s="7"/>
      <c r="B43" s="9" t="s">
        <v>79</v>
      </c>
      <c r="C43" s="20" t="s">
        <v>19</v>
      </c>
      <c r="D43" s="12" t="s">
        <v>48</v>
      </c>
      <c r="E43" s="7" t="s">
        <v>47</v>
      </c>
      <c r="F43" s="10">
        <v>360.6</v>
      </c>
      <c r="G43" s="11"/>
      <c r="H43" s="11">
        <v>120.2</v>
      </c>
      <c r="I43" s="11"/>
      <c r="J43" s="11">
        <v>120.2</v>
      </c>
      <c r="K43" s="10"/>
      <c r="L43" s="10">
        <v>120.2</v>
      </c>
      <c r="M43" s="10"/>
      <c r="N43" s="10">
        <v>120.2</v>
      </c>
      <c r="O43" s="10"/>
      <c r="P43" s="10">
        <v>120.2</v>
      </c>
      <c r="Q43" s="10"/>
      <c r="R43" s="10">
        <v>120.2</v>
      </c>
    </row>
    <row r="44" spans="1:18" ht="60">
      <c r="A44" s="7"/>
      <c r="B44" s="9" t="s">
        <v>80</v>
      </c>
      <c r="C44" s="20" t="s">
        <v>21</v>
      </c>
      <c r="D44" s="14" t="s">
        <v>48</v>
      </c>
      <c r="E44" s="7" t="s">
        <v>47</v>
      </c>
      <c r="F44" s="10">
        <v>180.3</v>
      </c>
      <c r="G44" s="11"/>
      <c r="H44" s="11">
        <v>60.1</v>
      </c>
      <c r="I44" s="11"/>
      <c r="J44" s="11">
        <v>60.1</v>
      </c>
      <c r="K44" s="10"/>
      <c r="L44" s="10">
        <v>60.1</v>
      </c>
      <c r="M44" s="10"/>
      <c r="N44" s="10">
        <v>60.1</v>
      </c>
      <c r="O44" s="10"/>
      <c r="P44" s="10">
        <v>60.1</v>
      </c>
      <c r="Q44" s="10"/>
      <c r="R44" s="10">
        <v>60.1</v>
      </c>
    </row>
    <row r="45" spans="1:18" ht="28.5">
      <c r="A45" s="7"/>
      <c r="B45" s="15" t="s">
        <v>40</v>
      </c>
      <c r="C45" s="17"/>
      <c r="D45" s="16"/>
      <c r="E45" s="17"/>
      <c r="F45" s="18">
        <f>F20+F26+F32+F33+F34+F35+F39+F40</f>
        <v>687313.5</v>
      </c>
      <c r="G45" s="19">
        <f>G20+G26+G32+G33+G34+G35+G39</f>
        <v>180808.7</v>
      </c>
      <c r="H45" s="19">
        <f>H20+H27+H40</f>
        <v>11030.4</v>
      </c>
      <c r="I45" s="19"/>
      <c r="J45" s="19">
        <f>J20+J26+J32+J33+J34+J35+J39+J40</f>
        <v>191839.1</v>
      </c>
      <c r="K45" s="18">
        <f>K20+K26+K32+K33+K34+K35+K39</f>
        <v>246108.69999999998</v>
      </c>
      <c r="L45" s="18">
        <v>601</v>
      </c>
      <c r="M45" s="18"/>
      <c r="N45" s="18">
        <v>246709.7</v>
      </c>
      <c r="O45" s="18">
        <v>248163.7</v>
      </c>
      <c r="P45" s="18">
        <f>P41+P42+P43+P44</f>
        <v>601.00000000000011</v>
      </c>
      <c r="Q45" s="18"/>
      <c r="R45" s="18">
        <f>R20+R26+R32+R33+R34+R35+R39+R40</f>
        <v>248764.69999999998</v>
      </c>
    </row>
    <row r="48" spans="1:18">
      <c r="B48" s="1"/>
      <c r="C48" s="1"/>
      <c r="D48" s="1"/>
      <c r="E48" s="2"/>
      <c r="F48" s="2"/>
      <c r="G48" s="4"/>
    </row>
  </sheetData>
  <mergeCells count="28">
    <mergeCell ref="G15:G17"/>
    <mergeCell ref="K15:K17"/>
    <mergeCell ref="O15:O17"/>
    <mergeCell ref="D13:E16"/>
    <mergeCell ref="K13:N13"/>
    <mergeCell ref="N15:N16"/>
    <mergeCell ref="K14:N14"/>
    <mergeCell ref="O14:R14"/>
    <mergeCell ref="R15:R16"/>
    <mergeCell ref="M15:M17"/>
    <mergeCell ref="H15:H17"/>
    <mergeCell ref="L15:L17"/>
    <mergeCell ref="P1:R1"/>
    <mergeCell ref="A8:R8"/>
    <mergeCell ref="A9:R9"/>
    <mergeCell ref="P15:P17"/>
    <mergeCell ref="J15:J16"/>
    <mergeCell ref="A13:A17"/>
    <mergeCell ref="B13:B17"/>
    <mergeCell ref="F13:F16"/>
    <mergeCell ref="G13:J13"/>
    <mergeCell ref="Q15:Q17"/>
    <mergeCell ref="I15:I17"/>
    <mergeCell ref="P3:R3"/>
    <mergeCell ref="P4:R7"/>
    <mergeCell ref="C13:C17"/>
    <mergeCell ref="O13:R13"/>
    <mergeCell ref="G14:J14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52" fitToHeight="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прил.1</vt:lpstr>
      <vt:lpstr>прил.1!Заголовки_для_печати</vt:lpstr>
      <vt:lpstr>прил.1!Область_печати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2014-11-26T04:20:32Z</dcterms:modified>
</cp:coreProperties>
</file>